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400B1FC4-0FC5-6D44-A058-E9A8597F377E}" xr6:coauthVersionLast="47" xr6:coauthVersionMax="47" xr10:uidLastSave="{00000000-0000-0000-0000-000000000000}"/>
  <bookViews>
    <workbookView xWindow="-28880" yWindow="-208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1" i="1" l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F31" i="2"/>
  <c r="G32" i="1"/>
  <c r="F23" i="2" s="1"/>
  <c r="I32" i="1"/>
  <c r="K32" i="1"/>
  <c r="F31" i="1"/>
  <c r="H31" i="1"/>
  <c r="J31" i="1"/>
  <c r="L31" i="1"/>
  <c r="G11" i="2" l="1"/>
  <c r="I10" i="2"/>
  <c r="I9" i="2"/>
  <c r="I12" i="2" s="1"/>
  <c r="G9" i="2"/>
  <c r="G12" i="2" s="1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I38" i="2"/>
  <c r="D13" i="4" l="1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<sst xmlns="http://schemas.openxmlformats.org/spreadsheetml/2006/main" count="368" uniqueCount="146">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</sst>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4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7" borderId="0" xfId="0" applyFill="1"/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2" t="s">
        <v>34</v>
      </c>
      <c r="C5" s="142"/>
      <c r="D5" s="142"/>
      <c r="E5" s="142"/>
      <c r="F5" s="142"/>
      <c r="G5" s="142"/>
      <c r="H5" s="142"/>
      <c r="I5" s="142"/>
      <c r="J5" s="142"/>
      <c r="K5" s="142"/>
    </row>
    <row r="6" spans="2:11" ht="38.25" customHeight="1" x14ac:dyDescent="0.2">
      <c r="B6" s="142" t="s">
        <v>35</v>
      </c>
      <c r="C6" s="142"/>
      <c r="D6" s="142"/>
      <c r="E6" s="142"/>
      <c r="F6" s="142"/>
      <c r="G6" s="142"/>
      <c r="H6" s="142"/>
      <c r="I6" s="142"/>
      <c r="J6" s="142"/>
      <c r="K6" s="142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2" t="s">
        <v>38</v>
      </c>
      <c r="C9" s="142"/>
      <c r="D9" s="142"/>
      <c r="E9" s="142"/>
      <c r="F9" s="142"/>
      <c r="G9" s="142"/>
      <c r="H9" s="142"/>
      <c r="I9" s="142"/>
      <c r="J9" s="142"/>
      <c r="K9" s="142"/>
    </row>
    <row r="10" spans="2:11" x14ac:dyDescent="0.2">
      <c r="B10" s="142"/>
      <c r="C10" s="142"/>
      <c r="D10" s="142"/>
      <c r="E10" s="142"/>
      <c r="F10" s="142"/>
      <c r="G10" s="142"/>
      <c r="H10" s="142"/>
      <c r="I10" s="142"/>
      <c r="J10" s="142"/>
      <c r="K10" s="142"/>
    </row>
    <row r="11" spans="2:11" x14ac:dyDescent="0.2">
      <c r="B11" s="142" t="s">
        <v>37</v>
      </c>
      <c r="C11" s="142"/>
      <c r="D11" s="142"/>
      <c r="E11" s="142"/>
      <c r="F11" s="142"/>
      <c r="G11" s="142"/>
      <c r="H11" s="142"/>
      <c r="I11" s="142"/>
      <c r="J11" s="142"/>
      <c r="K11" s="142"/>
    </row>
    <row r="12" spans="2:11" x14ac:dyDescent="0.2"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2:11" x14ac:dyDescent="0.2">
      <c r="B13" s="142"/>
      <c r="C13" s="142"/>
      <c r="D13" s="142"/>
      <c r="E13" s="142"/>
      <c r="F13" s="142"/>
      <c r="G13" s="142"/>
      <c r="H13" s="142"/>
      <c r="I13" s="142"/>
      <c r="J13" s="142"/>
      <c r="K13" s="142"/>
    </row>
    <row r="14" spans="2:11" x14ac:dyDescent="0.2"/>
    <row r="15" spans="2:11" x14ac:dyDescent="0.2">
      <c r="B15" s="142"/>
      <c r="C15" s="142"/>
      <c r="D15" s="142"/>
      <c r="E15" s="142"/>
      <c r="F15" s="142"/>
      <c r="G15" s="142"/>
      <c r="H15" s="142"/>
      <c r="I15" s="142"/>
      <c r="J15" s="142"/>
      <c r="K15" s="142"/>
    </row>
    <row r="16" spans="2:11" x14ac:dyDescent="0.2">
      <c r="B16" s="142"/>
      <c r="C16" s="142"/>
      <c r="D16" s="142"/>
      <c r="E16" s="142"/>
      <c r="F16" s="142"/>
      <c r="G16" s="142"/>
      <c r="H16" s="142"/>
      <c r="I16" s="142"/>
      <c r="J16" s="142"/>
      <c r="K16" s="142"/>
    </row>
    <row r="17" spans="2:11" x14ac:dyDescent="0.2">
      <c r="B17" s="142" t="s">
        <v>39</v>
      </c>
      <c r="C17" s="142"/>
      <c r="D17" s="142"/>
      <c r="E17" s="142"/>
      <c r="F17" s="142"/>
      <c r="G17" s="142"/>
      <c r="H17" s="142"/>
      <c r="I17" s="142"/>
      <c r="J17" s="142"/>
      <c r="K17" s="142"/>
    </row>
    <row r="18" spans="2:11" x14ac:dyDescent="0.2">
      <c r="B18" s="142"/>
      <c r="C18" s="142"/>
      <c r="D18" s="142"/>
      <c r="E18" s="142"/>
      <c r="F18" s="142"/>
      <c r="G18" s="142"/>
      <c r="H18" s="142"/>
      <c r="I18" s="142"/>
      <c r="J18" s="142"/>
      <c r="K18" s="142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2"/>
      <c r="C22" s="142"/>
      <c r="D22" s="142"/>
      <c r="E22" s="142"/>
      <c r="F22" s="142"/>
      <c r="G22" s="142"/>
      <c r="H22" s="142"/>
      <c r="I22" s="142"/>
      <c r="J22" s="142"/>
      <c r="K22" s="142"/>
    </row>
    <row r="23" spans="2:11" x14ac:dyDescent="0.2"/>
    <row r="24" spans="2:11" x14ac:dyDescent="0.2">
      <c r="B24" s="142"/>
      <c r="C24" s="142"/>
      <c r="D24" s="142"/>
      <c r="E24" s="142"/>
      <c r="F24" s="142"/>
      <c r="G24" s="142"/>
      <c r="H24" s="142"/>
      <c r="I24" s="142"/>
      <c r="J24" s="142"/>
      <c r="K24" s="142"/>
    </row>
    <row r="25" spans="2:11" x14ac:dyDescent="0.2">
      <c r="B25" s="142"/>
      <c r="C25" s="142"/>
      <c r="D25" s="142"/>
      <c r="E25" s="142"/>
      <c r="F25" s="142"/>
      <c r="G25" s="142"/>
      <c r="H25" s="142"/>
      <c r="I25" s="142"/>
      <c r="J25" s="142"/>
      <c r="K25" s="142"/>
    </row>
    <row r="26" spans="2:11" ht="33" customHeight="1" x14ac:dyDescent="0.2">
      <c r="B26" s="142" t="s">
        <v>41</v>
      </c>
      <c r="C26" s="142"/>
      <c r="D26" s="142"/>
      <c r="E26" s="142"/>
      <c r="F26" s="142"/>
      <c r="G26" s="142"/>
      <c r="H26" s="142"/>
      <c r="I26" s="142"/>
      <c r="J26" s="142"/>
      <c r="K26" s="142"/>
    </row>
    <row r="27" spans="2:11" x14ac:dyDescent="0.2">
      <c r="B27" s="142"/>
      <c r="C27" s="142"/>
      <c r="D27" s="142"/>
      <c r="E27" s="142"/>
      <c r="F27" s="142"/>
      <c r="G27" s="142"/>
      <c r="H27" s="142"/>
      <c r="I27" s="142"/>
      <c r="J27" s="142"/>
      <c r="K27" s="142"/>
    </row>
    <row r="28" spans="2:11" x14ac:dyDescent="0.2">
      <c r="B28" s="142"/>
      <c r="C28" s="142"/>
      <c r="D28" s="142"/>
      <c r="E28" s="142"/>
      <c r="F28" s="142"/>
      <c r="G28" s="142"/>
      <c r="H28" s="142"/>
      <c r="I28" s="142"/>
      <c r="J28" s="142"/>
      <c r="K28" s="142"/>
    </row>
    <row r="29" spans="2:11" x14ac:dyDescent="0.2"/>
    <row r="30" spans="2:11" x14ac:dyDescent="0.2">
      <c r="B30" s="142"/>
      <c r="C30" s="142"/>
      <c r="D30" s="142"/>
      <c r="E30" s="142"/>
      <c r="F30" s="142"/>
      <c r="G30" s="142"/>
      <c r="H30" s="142"/>
      <c r="I30" s="142"/>
      <c r="J30" s="142"/>
      <c r="K30" s="142"/>
    </row>
    <row r="31" spans="2:11" ht="30" customHeight="1" x14ac:dyDescent="0.2">
      <c r="B31" s="142" t="s">
        <v>42</v>
      </c>
      <c r="C31" s="142"/>
      <c r="D31" s="142"/>
      <c r="E31" s="142"/>
      <c r="F31" s="142"/>
      <c r="G31" s="142"/>
      <c r="H31" s="142"/>
      <c r="I31" s="142"/>
      <c r="J31" s="142"/>
      <c r="K31" s="142"/>
    </row>
    <row r="32" spans="2:11" x14ac:dyDescent="0.2">
      <c r="B32" s="142"/>
      <c r="C32" s="142"/>
      <c r="D32" s="142"/>
      <c r="E32" s="142"/>
      <c r="F32" s="142"/>
      <c r="G32" s="142"/>
      <c r="H32" s="142"/>
      <c r="I32" s="142"/>
      <c r="J32" s="142"/>
      <c r="K32" s="142"/>
    </row>
    <row r="33" spans="2:11" x14ac:dyDescent="0.2">
      <c r="B33" s="142"/>
      <c r="C33" s="142"/>
      <c r="D33" s="142"/>
      <c r="E33" s="142"/>
      <c r="F33" s="142"/>
      <c r="G33" s="142"/>
      <c r="H33" s="142"/>
      <c r="I33" s="142"/>
      <c r="J33" s="142"/>
      <c r="K33" s="142"/>
    </row>
    <row r="34" spans="2:11" x14ac:dyDescent="0.2">
      <c r="B34" s="142"/>
      <c r="C34" s="142"/>
      <c r="D34" s="142"/>
      <c r="E34" s="142"/>
      <c r="F34" s="142"/>
      <c r="G34" s="142"/>
      <c r="H34" s="142"/>
      <c r="I34" s="142"/>
      <c r="J34" s="142"/>
      <c r="K34" s="142"/>
    </row>
    <row r="35" spans="2:11" x14ac:dyDescent="0.2"/>
    <row r="36" spans="2:11" x14ac:dyDescent="0.2">
      <c r="B36" s="142"/>
      <c r="C36" s="142"/>
      <c r="D36" s="142"/>
      <c r="E36" s="142"/>
      <c r="F36" s="142"/>
      <c r="G36" s="142"/>
      <c r="H36" s="142"/>
      <c r="I36" s="142"/>
      <c r="J36" s="142"/>
      <c r="K36" s="142"/>
    </row>
    <row r="37" spans="2:11" x14ac:dyDescent="0.2">
      <c r="B37" s="142"/>
      <c r="C37" s="142"/>
      <c r="D37" s="142"/>
      <c r="E37" s="142"/>
      <c r="F37" s="142"/>
      <c r="G37" s="142"/>
      <c r="H37" s="142"/>
      <c r="I37" s="142"/>
      <c r="J37" s="142"/>
      <c r="K37" s="142"/>
    </row>
    <row r="38" spans="2:11" x14ac:dyDescent="0.2">
      <c r="B38" s="142"/>
      <c r="C38" s="142"/>
      <c r="D38" s="142"/>
      <c r="E38" s="142"/>
      <c r="F38" s="142"/>
      <c r="G38" s="142"/>
      <c r="H38" s="142"/>
      <c r="I38" s="142"/>
      <c r="J38" s="142"/>
      <c r="K38" s="142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K44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6004.5039085578828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2035</v>
      </c>
    </row>
    <row r="11" spans="2:12" x14ac:dyDescent="0.2">
      <c r="C11" s="146" t="s">
        <v>72</v>
      </c>
      <c r="D11" s="144"/>
      <c r="E11" s="144"/>
      <c r="F11" s="144"/>
      <c r="G11" s="145"/>
      <c r="H11" s="143" t="s">
        <v>14</v>
      </c>
      <c r="I11" s="144"/>
      <c r="J11" s="145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2933.0099552155243</v>
      </c>
      <c r="D13" s="136">
        <f>'Calcule (Metoda Agregata)'!G41+'Calcule (Metoda Agregata)'!H41</f>
        <v>42.02439073207573</v>
      </c>
      <c r="E13" s="136">
        <f>'Calcule (Metoda Agregata)'!I41</f>
        <v>1320.3696912373643</v>
      </c>
      <c r="F13" s="136">
        <f>'Calcule (Metoda Agregata)'!J41</f>
        <v>1413.7484934428012</v>
      </c>
      <c r="G13" s="136">
        <f>'Calcule (Metoda Agregata)'!K41</f>
        <v>253.68139125133973</v>
      </c>
      <c r="H13" s="136">
        <f>'Calcule (Metoda Agregata)'!E54</f>
        <v>0</v>
      </c>
      <c r="I13" s="136">
        <f>'Calcule (Metoda Agregata)'!F54</f>
        <v>41.669986678777896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2035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2035</v>
      </c>
      <c r="D19" s="22"/>
      <c r="E19" s="141">
        <v>2037</v>
      </c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3" t="s">
        <v>59</v>
      </c>
      <c r="D24" s="144"/>
      <c r="E24" s="144"/>
      <c r="F24" s="144"/>
      <c r="G24" s="145"/>
      <c r="H24" s="143" t="s">
        <v>14</v>
      </c>
      <c r="I24" s="144"/>
      <c r="J24" s="145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25238257.420008328</v>
      </c>
      <c r="D26" s="139">
        <v>224644.54437766864</v>
      </c>
      <c r="E26" s="139">
        <v>1931210.4101101786</v>
      </c>
      <c r="F26" s="139">
        <v>1109811.1072986322</v>
      </c>
      <c r="G26" s="140">
        <v>219835.82155397796</v>
      </c>
      <c r="H26" s="138">
        <v>0</v>
      </c>
      <c r="I26" s="139">
        <v>54371.068213436709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3" t="s">
        <v>63</v>
      </c>
      <c r="E30" s="153"/>
      <c r="F30" s="4"/>
      <c r="G30" s="4"/>
    </row>
    <row r="31" spans="2:11" x14ac:dyDescent="0.2">
      <c r="C31" s="56">
        <v>21.304165462574652</v>
      </c>
      <c r="D31" s="147" t="s">
        <v>64</v>
      </c>
      <c r="E31" s="148"/>
      <c r="F31" s="4"/>
      <c r="G31" s="4"/>
    </row>
    <row r="32" spans="2:11" x14ac:dyDescent="0.2">
      <c r="C32" s="56">
        <v>43.93</v>
      </c>
      <c r="D32" s="149" t="s">
        <v>65</v>
      </c>
      <c r="E32" s="150"/>
      <c r="F32" s="4"/>
      <c r="G32" s="4"/>
    </row>
    <row r="33" spans="2:10" x14ac:dyDescent="0.2">
      <c r="C33" s="56">
        <v>75</v>
      </c>
      <c r="D33" s="149" t="s">
        <v>66</v>
      </c>
      <c r="E33" s="150"/>
      <c r="F33" s="4"/>
      <c r="G33" s="4"/>
    </row>
    <row r="34" spans="2:10" x14ac:dyDescent="0.2">
      <c r="C34" s="57">
        <v>100</v>
      </c>
      <c r="D34" s="151" t="s">
        <v>67</v>
      </c>
      <c r="E34" s="152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3" t="s">
        <v>59</v>
      </c>
      <c r="D38" s="144"/>
      <c r="E38" s="144"/>
      <c r="F38" s="144"/>
      <c r="G38" s="145"/>
      <c r="H38" s="143" t="s">
        <v>14</v>
      </c>
      <c r="I38" s="144"/>
      <c r="J38" s="145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6" t="s">
        <v>72</v>
      </c>
      <c r="F11" s="144"/>
      <c r="G11" s="144"/>
      <c r="H11" s="144"/>
      <c r="I11" s="145"/>
      <c r="J11" s="143" t="s">
        <v>14</v>
      </c>
      <c r="K11" s="144"/>
      <c r="L11" s="144"/>
      <c r="M11" s="145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4" t="s">
        <v>73</v>
      </c>
      <c r="D22" s="154" t="s">
        <v>74</v>
      </c>
      <c r="E22" s="154" t="s">
        <v>75</v>
      </c>
      <c r="F22" s="157" t="s">
        <v>136</v>
      </c>
      <c r="G22" s="158"/>
      <c r="H22" s="157" t="s">
        <v>141</v>
      </c>
      <c r="I22" s="159"/>
      <c r="J22" s="159"/>
      <c r="K22" s="159"/>
      <c r="L22" s="159"/>
      <c r="M22" s="160"/>
      <c r="N22" s="157" t="s">
        <v>137</v>
      </c>
      <c r="O22" s="159"/>
      <c r="P22" s="160"/>
      <c r="Q22" s="154" t="str">
        <f>B8</f>
        <v>Emisiile totale GES  (tCO2e)</v>
      </c>
    </row>
    <row r="23" spans="2:17" ht="32" x14ac:dyDescent="0.2">
      <c r="B23" s="67" t="s">
        <v>140</v>
      </c>
      <c r="C23" s="155"/>
      <c r="D23" s="155"/>
      <c r="E23" s="156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5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21,3041654625747 km/h</v>
      </c>
      <c r="D8" s="87" t="s">
        <v>12</v>
      </c>
      <c r="E8" s="88">
        <f>'Metoda Agregata'!C26*'Metoda Agregata'!C40*'Valorile Parametrilor'!$C$7</f>
        <v>16404867.323005414</v>
      </c>
      <c r="F8" s="88">
        <f>'Metoda Agregata'!C26*'Metoda Agregata'!C40*'Valorile Parametrilor'!$D$7</f>
        <v>8833390.0970029142</v>
      </c>
      <c r="G8" s="88">
        <f>'Metoda Agregata'!D26*'Metoda Agregata'!D40*'Valorile Parametrilor'!$C$8</f>
        <v>112322.27218883432</v>
      </c>
      <c r="H8" s="88">
        <f>'Metoda Agregata'!D26*'Metoda Agregata'!D40*'Valorile Parametrilor'!$D$8</f>
        <v>112322.27218883432</v>
      </c>
      <c r="I8" s="88">
        <f>'Metoda Agregata'!E26*'Metoda Agregata'!E40</f>
        <v>1931210.4101101786</v>
      </c>
      <c r="J8" s="88">
        <f>'Metoda Agregata'!F26*'Metoda Agregata'!F40</f>
        <v>1109811.1072986322</v>
      </c>
      <c r="K8" s="89">
        <f>'Metoda Agregata'!G26*'Metoda Agregata'!G40</f>
        <v>219835.82155397796</v>
      </c>
      <c r="L8" s="28"/>
    </row>
    <row r="9" spans="2:12" ht="17" x14ac:dyDescent="0.25">
      <c r="B9" s="90" t="str">
        <f>"kg Emisii ("&amp;'Metoda Agregata'!$C$19&amp;")"</f>
        <v>kg Emisii (2035)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1779655.251550735</v>
      </c>
      <c r="F9" s="31">
        <f>F$8*'Valorile Parametrilor'!G$30*'Valorile Parametrilor'!$D197*(VLOOKUP('Metoda Agregata'!$C$19,'Valorile Parametrilor'!$B$163:$P$188,6))</f>
        <v>1059436.8343797589</v>
      </c>
      <c r="G9" s="31">
        <f>G$8*'Valorile Parametrilor'!H$30*'Valorile Parametrilor'!$C197*(VLOOKUP('Metoda Agregata'!$C$19,'Valorile Parametrilor'!$B$163:$P$188,7))</f>
        <v>20483.120520616485</v>
      </c>
      <c r="H9" s="31">
        <f>H$8*'Valorile Parametrilor'!I$30*'Valorile Parametrilor'!$D197*(VLOOKUP('Metoda Agregata'!$C$19,'Valorile Parametrilor'!$B$163:$P$188,8))</f>
        <v>20322.97109048623</v>
      </c>
      <c r="I9" s="31">
        <f>I$8*'Valorile Parametrilor'!J$30*'Valorile Parametrilor'!$D197*(VLOOKUP('Metoda Agregata'!$C$19,'Valorile Parametrilor'!$B$163:$P$188,9))</f>
        <v>1298433.0072723939</v>
      </c>
      <c r="J9" s="31">
        <f>J$8*'Valorile Parametrilor'!K$30*'Valorile Parametrilor'!$D197*(VLOOKUP('Metoda Agregata'!$C$19,'Valorile Parametrilor'!$B$163:$P$188,10))</f>
        <v>1390260.4096792724</v>
      </c>
      <c r="K9" s="32">
        <f>K$8*'Valorile Parametrilor'!L$30*'Valorile Parametrilor'!$D197*(VLOOKUP('Metoda Agregata'!$C$19,'Valorile Parametrilor'!$B$163:$P$188,11))</f>
        <v>249466.71672146651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205.6490512903072</v>
      </c>
      <c r="F10" s="31">
        <f>F$8*'Valorile Parametrilor'!G$30*'Valorile Parametrilor'!$D198*(VLOOKUP('Metoda Agregata'!$C$19,'Valorile Parametrilor'!$B$163:$P$188,6))</f>
        <v>55.759833388408367</v>
      </c>
      <c r="G10" s="31">
        <f>G$8*'Valorile Parametrilor'!H$30*'Valorile Parametrilor'!$C198*(VLOOKUP('Metoda Agregata'!$C$19,'Valorile Parametrilor'!$B$163:$P$188,7))</f>
        <v>2.3669383712712384</v>
      </c>
      <c r="H10" s="31">
        <f>H$8*'Valorile Parametrilor'!I$30*'Valorile Parametrilor'!$D198*(VLOOKUP('Metoda Agregata'!$C$19,'Valorile Parametrilor'!$B$163:$P$188,8))</f>
        <v>1.0696300573940123</v>
      </c>
      <c r="I10" s="31">
        <f>I$8*'Valorile Parametrilor'!J$30*'Valorile Parametrilor'!$D198*(VLOOKUP('Metoda Agregata'!$C$19,'Valorile Parametrilor'!$B$163:$P$188,9))</f>
        <v>68.338579330125995</v>
      </c>
      <c r="J10" s="31">
        <f>J$8*'Valorile Parametrilor'!K$30*'Valorile Parametrilor'!$D198*(VLOOKUP('Metoda Agregata'!$C$19,'Valorile Parametrilor'!$B$163:$P$188,10))</f>
        <v>73.171600509435407</v>
      </c>
      <c r="K10" s="32">
        <f>K$8*'Valorile Parametrilor'!L$30*'Valorile Parametrilor'!$D198*(VLOOKUP('Metoda Agregata'!$C$19,'Valorile Parametrilor'!$B$163:$P$188,11))</f>
        <v>13.129827195866659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640.67589055826477</v>
      </c>
      <c r="F11" s="31">
        <f>F$8*'Valorile Parametrilor'!G$30*'Valorile Parametrilor'!$D199*(VLOOKUP('Metoda Agregata'!$C$19,'Valorile Parametrilor'!$B$163:$P$188,6))</f>
        <v>55.759833388408367</v>
      </c>
      <c r="G11" s="31">
        <f>G$8*'Valorile Parametrilor'!H$30*'Valorile Parametrilor'!$C199*(VLOOKUP('Metoda Agregata'!$C$19,'Valorile Parametrilor'!$B$163:$P$188,7))</f>
        <v>7.373923387421935</v>
      </c>
      <c r="H11" s="31">
        <f>H$8*'Valorile Parametrilor'!I$30*'Valorile Parametrilor'!$D199*(VLOOKUP('Metoda Agregata'!$C$19,'Valorile Parametrilor'!$B$163:$P$188,8))</f>
        <v>1.0696300573940123</v>
      </c>
      <c r="I11" s="31">
        <f>I$8*'Valorile Parametrilor'!J$30*'Valorile Parametrilor'!$D199*(VLOOKUP('Metoda Agregata'!$C$19,'Valorile Parametrilor'!$B$163:$P$188,9))</f>
        <v>68.338579330125995</v>
      </c>
      <c r="J11" s="31">
        <f>J$8*'Valorile Parametrilor'!K$30*'Valorile Parametrilor'!$D199*(VLOOKUP('Metoda Agregata'!$C$19,'Valorile Parametrilor'!$B$163:$P$188,10))</f>
        <v>73.171600509435407</v>
      </c>
      <c r="K11" s="32">
        <f>K$8*'Valorile Parametrilor'!L$30*'Valorile Parametrilor'!$D199*(VLOOKUP('Metoda Agregata'!$C$19,'Valorile Parametrilor'!$B$163:$P$188,11))</f>
        <v>13.129827195866659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1855674.2143180866</v>
      </c>
      <c r="F12" s="23">
        <f>F9+F10*'Valorile Parametrilor'!$C$216+'Calcule (Metoda Agregata)'!F11*'Valorile Parametrilor'!$C$217</f>
        <v>1077335.740897438</v>
      </c>
      <c r="G12" s="23">
        <f>G9+G10*'Valorile Parametrilor'!$C$216+'Calcule (Metoda Agregata)'!G11*'Valorile Parametrilor'!$C$217</f>
        <v>21358.068393166021</v>
      </c>
      <c r="H12" s="23">
        <f>H9+H10*'Valorile Parametrilor'!$C$216+'Calcule (Metoda Agregata)'!H11*'Valorile Parametrilor'!$C$217</f>
        <v>20666.322338909707</v>
      </c>
      <c r="I12" s="23">
        <f>I9+I10*'Valorile Parametrilor'!$C$216+'Calcule (Metoda Agregata)'!I11*'Valorile Parametrilor'!$C$217</f>
        <v>1320369.6912373644</v>
      </c>
      <c r="J12" s="23">
        <f>J9+J10*'Valorile Parametrilor'!$C$216+'Calcule (Metoda Agregata)'!J11*'Valorile Parametrilor'!$C$217</f>
        <v>1413748.4934428013</v>
      </c>
      <c r="K12" s="23">
        <f>K9+K10*'Valorile Parametrilor'!$C$216+'Calcule (Metoda Agregata)'!K11*'Valorile Parametrilor'!$C$217</f>
        <v>253681.39125133972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43,93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(2035)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(2035)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(2035)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(2035)</v>
      </c>
      <c r="C38" s="91"/>
      <c r="D38" s="91" t="s">
        <v>0</v>
      </c>
      <c r="E38" s="30">
        <f t="shared" ref="E38:K40" si="0">E9+E16+E23+E30</f>
        <v>1779655.251550735</v>
      </c>
      <c r="F38" s="31">
        <f t="shared" si="0"/>
        <v>1059436.8343797589</v>
      </c>
      <c r="G38" s="31">
        <f t="shared" si="0"/>
        <v>20483.120520616485</v>
      </c>
      <c r="H38" s="31">
        <f t="shared" si="0"/>
        <v>20322.97109048623</v>
      </c>
      <c r="I38" s="31">
        <f t="shared" si="0"/>
        <v>1298433.0072723939</v>
      </c>
      <c r="J38" s="31">
        <f t="shared" si="0"/>
        <v>1390260.4096792724</v>
      </c>
      <c r="K38" s="32">
        <f t="shared" si="0"/>
        <v>249466.71672146651</v>
      </c>
      <c r="L38" s="133">
        <f t="shared" ref="L38:L40" si="1">SUM(E38:K38)</f>
        <v>5818058.3112147292</v>
      </c>
    </row>
    <row r="39" spans="2:12" ht="17" x14ac:dyDescent="0.25">
      <c r="B39" s="90"/>
      <c r="C39" s="91"/>
      <c r="D39" s="91" t="s">
        <v>1</v>
      </c>
      <c r="E39" s="30">
        <f t="shared" si="0"/>
        <v>205.6490512903072</v>
      </c>
      <c r="F39" s="31">
        <f t="shared" si="0"/>
        <v>55.759833388408367</v>
      </c>
      <c r="G39" s="31">
        <f t="shared" si="0"/>
        <v>2.3669383712712384</v>
      </c>
      <c r="H39" s="31">
        <f t="shared" si="0"/>
        <v>1.0696300573940123</v>
      </c>
      <c r="I39" s="31">
        <f t="shared" si="0"/>
        <v>68.338579330125995</v>
      </c>
      <c r="J39" s="31">
        <f t="shared" si="0"/>
        <v>73.171600509435407</v>
      </c>
      <c r="K39" s="32">
        <f t="shared" si="0"/>
        <v>13.129827195866659</v>
      </c>
      <c r="L39" s="133">
        <f t="shared" si="1"/>
        <v>419.4854601428089</v>
      </c>
    </row>
    <row r="40" spans="2:12" ht="17" x14ac:dyDescent="0.25">
      <c r="B40" s="90"/>
      <c r="C40" s="91"/>
      <c r="D40" s="91" t="s">
        <v>2</v>
      </c>
      <c r="E40" s="30">
        <f t="shared" si="0"/>
        <v>640.67589055826477</v>
      </c>
      <c r="F40" s="31">
        <f t="shared" si="0"/>
        <v>55.759833388408367</v>
      </c>
      <c r="G40" s="31">
        <f t="shared" si="0"/>
        <v>7.373923387421935</v>
      </c>
      <c r="H40" s="31">
        <f t="shared" si="0"/>
        <v>1.0696300573940123</v>
      </c>
      <c r="I40" s="31">
        <f t="shared" si="0"/>
        <v>68.338579330125995</v>
      </c>
      <c r="J40" s="31">
        <f t="shared" si="0"/>
        <v>73.171600509435407</v>
      </c>
      <c r="K40" s="32">
        <f t="shared" si="0"/>
        <v>13.129827195866659</v>
      </c>
      <c r="L40" s="133">
        <f t="shared" si="1"/>
        <v>859.51928442691701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1855.6742143180866</v>
      </c>
      <c r="F41" s="23">
        <f t="shared" si="2"/>
        <v>1077.335740897438</v>
      </c>
      <c r="G41" s="23">
        <f t="shared" si="2"/>
        <v>21.358068393166022</v>
      </c>
      <c r="H41" s="23">
        <f t="shared" si="2"/>
        <v>20.666322338909708</v>
      </c>
      <c r="I41" s="23">
        <f t="shared" si="2"/>
        <v>1320.3696912373643</v>
      </c>
      <c r="J41" s="23">
        <f t="shared" si="2"/>
        <v>1413.7484934428012</v>
      </c>
      <c r="K41" s="23">
        <f t="shared" si="2"/>
        <v>253.68139125133973</v>
      </c>
      <c r="L41" s="134">
        <f>SUM(E41:K41)</f>
        <v>5962.8339218791052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54371.068213436709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86993.709141498737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(2035)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41.669986678777896</v>
      </c>
      <c r="G54" s="23">
        <f>G53*'Valorile Parametrilor'!$C$207/1000</f>
        <v>0</v>
      </c>
      <c r="H54" s="23">
        <f>SUM(E54:G54)</f>
        <v>41.669986678777896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1" t="s">
        <v>104</v>
      </c>
      <c r="D20" s="161"/>
      <c r="E20" s="161"/>
      <c r="F20" s="161"/>
      <c r="G20" s="161" t="s">
        <v>105</v>
      </c>
      <c r="H20" s="161"/>
      <c r="I20" s="161"/>
      <c r="J20" s="161"/>
      <c r="L20" s="162" t="s">
        <v>15</v>
      </c>
      <c r="M20" s="162"/>
      <c r="N20" s="162"/>
      <c r="O20" s="162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3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3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21.304165462574652</v>
      </c>
      <c r="C30" s="4" t="str">
        <f>IF('Metoda Agregata'!D31&gt;0,'Metoda Agregata'!D31,"")</f>
        <v>Urbană</v>
      </c>
      <c r="E30" s="28"/>
      <c r="F30" s="34">
        <f>($C$22/B30)+$D$22+($E$22*B30)+($F$22*B30^2)</f>
        <v>8.6644744474667537E-2</v>
      </c>
      <c r="G30" s="34">
        <f>($G$22/B30)+$H$22+($I$22*B30)+($J$22*B30^2)</f>
        <v>6.9824345202301824E-2</v>
      </c>
      <c r="H30" s="34">
        <f>($C$23/B30)+$D$23+($E$23*B30)+($F$23*B30^2)</f>
        <v>0.12190827620938066</v>
      </c>
      <c r="I30" s="34">
        <f>($G$23/B30)+$H$23+($I$23*B30)+($J$23*B30^2)</f>
        <v>0.10138536109550773</v>
      </c>
      <c r="J30" s="34">
        <f>($G$24/B30)+$H$24+($I$24*B30)+($J$24*B30^2)</f>
        <v>0.25275998251948695</v>
      </c>
      <c r="K30" s="34">
        <f>($G$25/B30)+$H$25+($I$25*B30)+($J$25*B30^2)</f>
        <v>0.47093986167185853</v>
      </c>
      <c r="L30" s="34">
        <f>($G$26/B30)+$H$26+($I$26*B30)+($J$26*B30^2)</f>
        <v>0.4266114562564523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43.93</v>
      </c>
      <c r="C31" s="4" t="str">
        <f>IF('Metoda Agregata'!D32&gt;0,'Metoda Agregata'!D32,"")</f>
        <v>Suburbană</v>
      </c>
      <c r="E31" s="28"/>
      <c r="F31" s="34">
        <f>($C$22/B31)+$D$22+($E$22*B31)+($F$22*B31^2)</f>
        <v>6.5283073296741198E-2</v>
      </c>
      <c r="G31" s="34">
        <f>($G$22/B31)+$H$22+($I$22*B31)+($J$22*B31^2)</f>
        <v>5.3472938868514001E-2</v>
      </c>
      <c r="H31" s="34">
        <f>($C$23/B31)+$D$23+($E$23*B31)+($F$23*B31^2)</f>
        <v>6.8919344728937917E-2</v>
      </c>
      <c r="I31" s="34">
        <f>($G$23/B31)+$H$23+($I$23*B31)+($J$23*B31^2)</f>
        <v>7.8165681434081868E-2</v>
      </c>
      <c r="J31" s="34">
        <f>($G$24/B31)+$H$24+($I$24*B31)+($J$24*B31^2)</f>
        <v>0.18143575154941646</v>
      </c>
      <c r="K31" s="34">
        <f>($G$25/B31)+$H$25+($I$25*B31)+($J$25*B31^2)</f>
        <v>0.33695235805978691</v>
      </c>
      <c r="L31" s="34">
        <f>($G$26/B31)+$H$26+($I$26*B31)+($J$26*B31^2)</f>
        <v>0.28585191658860276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2024-03-20T22:21:18Z</dcterms:modified>
</cp:coreProperties>
</file>